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Документы\Расчет дотаций МР(ГО) 2022_2024\2023\"/>
    </mc:Choice>
  </mc:AlternateContent>
  <bookViews>
    <workbookView xWindow="0" yWindow="0" windowWidth="28800" windowHeight="11835"/>
  </bookViews>
  <sheets>
    <sheet name="Лист1" sheetId="1" r:id="rId1"/>
  </sheets>
  <definedNames>
    <definedName name="_xlnm.Print_Area" localSheetId="0">Лист1!$B$1:$I$36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6" i="1" l="1"/>
  <c r="D36" i="1"/>
  <c r="H36" i="1"/>
</calcChain>
</file>

<file path=xl/sharedStrings.xml><?xml version="1.0" encoding="utf-8"?>
<sst xmlns="http://schemas.openxmlformats.org/spreadsheetml/2006/main" count="105" uniqueCount="75">
  <si>
    <t>Код</t>
  </si>
  <si>
    <t>Наименование</t>
  </si>
  <si>
    <t>Численность постоянного населения</t>
  </si>
  <si>
    <t>Численность постоянного населения в возрасте от 5 до 18 лет</t>
  </si>
  <si>
    <t>Коэффициент уровня урбанизации</t>
  </si>
  <si>
    <t>Коэффициент стоимости предоставления коммунальных услуг на первый год планового периода</t>
  </si>
  <si>
    <t>Скорректированная численность потребителей бюджетных услуг</t>
  </si>
  <si>
    <t>ИБР по ВМЗ Дополнительное образование (первый год планового периода)</t>
  </si>
  <si>
    <t>Единица измерения</t>
  </si>
  <si>
    <t>человек</t>
  </si>
  <si>
    <t>Формула вычисления</t>
  </si>
  <si>
    <t>гр01</t>
  </si>
  <si>
    <t>гр02</t>
  </si>
  <si>
    <t>гр03</t>
  </si>
  <si>
    <t>гр04</t>
  </si>
  <si>
    <t>гр05=гр02*гр03*гр04</t>
  </si>
  <si>
    <t>гр06=(гр05/СУММ(гр05))/(гр01/СУММ(гр01))</t>
  </si>
  <si>
    <t>1</t>
  </si>
  <si>
    <t>01</t>
  </si>
  <si>
    <t>ГО Вичуга</t>
  </si>
  <si>
    <t>02</t>
  </si>
  <si>
    <t>ГО Иваново</t>
  </si>
  <si>
    <t>03</t>
  </si>
  <si>
    <t>ГО Кинешма</t>
  </si>
  <si>
    <t>04</t>
  </si>
  <si>
    <t>ГО Кохма</t>
  </si>
  <si>
    <t>05</t>
  </si>
  <si>
    <t>ГО Тейково</t>
  </si>
  <si>
    <t>06</t>
  </si>
  <si>
    <t>ГО Шуя</t>
  </si>
  <si>
    <t>07</t>
  </si>
  <si>
    <t>МР Фуpмановский</t>
  </si>
  <si>
    <t>08</t>
  </si>
  <si>
    <t>МР Верхнеландеховский</t>
  </si>
  <si>
    <t>09</t>
  </si>
  <si>
    <t>МР Вичугский</t>
  </si>
  <si>
    <t>10</t>
  </si>
  <si>
    <t>МР Гаврилово-Посадский</t>
  </si>
  <si>
    <t>11</t>
  </si>
  <si>
    <t>МР Заволжский</t>
  </si>
  <si>
    <t>12</t>
  </si>
  <si>
    <t>МР Ивановский</t>
  </si>
  <si>
    <t>13</t>
  </si>
  <si>
    <t>МР Ильинский</t>
  </si>
  <si>
    <t>14</t>
  </si>
  <si>
    <t>МР Кинешемский</t>
  </si>
  <si>
    <t>15</t>
  </si>
  <si>
    <t>МР Комсомольский</t>
  </si>
  <si>
    <t>16</t>
  </si>
  <si>
    <t>МР Лежневский</t>
  </si>
  <si>
    <t>17</t>
  </si>
  <si>
    <t>МР Лухский</t>
  </si>
  <si>
    <t>18</t>
  </si>
  <si>
    <t>МР Палехский</t>
  </si>
  <si>
    <t>19</t>
  </si>
  <si>
    <t>МР Пестяковский</t>
  </si>
  <si>
    <t>20</t>
  </si>
  <si>
    <t>МР Пpиволжский</t>
  </si>
  <si>
    <t>21</t>
  </si>
  <si>
    <t>МР Пучежский</t>
  </si>
  <si>
    <t>22</t>
  </si>
  <si>
    <t>МР Родниковский</t>
  </si>
  <si>
    <t>23</t>
  </si>
  <si>
    <t>МР Савинский</t>
  </si>
  <si>
    <t>24</t>
  </si>
  <si>
    <t>МР Тейковский</t>
  </si>
  <si>
    <t>25</t>
  </si>
  <si>
    <t>МР Шуйский</t>
  </si>
  <si>
    <t>26</t>
  </si>
  <si>
    <t>МР Южский</t>
  </si>
  <si>
    <t>27</t>
  </si>
  <si>
    <t>МР Юpьевецкий</t>
  </si>
  <si>
    <t>Итого</t>
  </si>
  <si>
    <t>X</t>
  </si>
  <si>
    <t>203.2.04 ИБР Организация предоставления дополнительного образования МР(ГО)  на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</si>
</sst>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00"/>
    <numFmt numFmtId="165" formatCode="#,##0.000000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b/>
      <sz val="14"/>
      <name val="Arial Cyr"/>
      <charset val="204"/>
    </font>
    <font>
      <b/>
      <sz val="10"/>
      <name val="Arial Cyr"/>
      <charset val="204"/>
    </font>
    <font>
      <sz val="10"/>
      <color rgb="FFFFFFFF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rgb="FFCCFFCC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2" borderId="0" xfId="0" applyFont="1" applyFill="1"/>
    <xf numFmtId="49" fontId="2" fillId="2" borderId="0" xfId="0" applyNumberFormat="1" applyFont="1" applyFill="1" applyAlignment="1">
      <alignment shrinkToFi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1" xfId="0" applyFont="1" applyFill="1" applyBorder="1"/>
    <xf numFmtId="0" fontId="1" fillId="2" borderId="2" xfId="0" applyFont="1" applyFill="1" applyBorder="1"/>
    <xf numFmtId="0" fontId="1" fillId="2" borderId="4" xfId="0" applyFont="1" applyFill="1" applyBorder="1"/>
    <xf numFmtId="0" fontId="1" fillId="2" borderId="3" xfId="0" applyFont="1" applyFill="1" applyBorder="1"/>
    <xf numFmtId="0" fontId="1" fillId="2" borderId="7" xfId="0" applyFont="1" applyFill="1" applyBorder="1" applyAlignment="1">
      <alignment horizontal="right"/>
    </xf>
    <xf numFmtId="0" fontId="1" fillId="2" borderId="7" xfId="0" applyFont="1" applyFill="1" applyBorder="1" applyAlignment="1">
      <alignment horizontal="center" vertical="center" wrapText="1"/>
    </xf>
    <xf numFmtId="0" fontId="1" fillId="2" borderId="6" xfId="0" applyFont="1" applyFill="1" applyBorder="1"/>
    <xf numFmtId="0" fontId="1" fillId="3" borderId="7" xfId="0" applyFont="1" applyFill="1" applyBorder="1" applyAlignment="1" applyProtection="1">
      <alignment horizontal="center" vertical="center" wrapText="1"/>
      <protection locked="0"/>
    </xf>
    <xf numFmtId="0" fontId="5" fillId="2" borderId="2" xfId="0" applyFont="1" applyFill="1" applyBorder="1"/>
    <xf numFmtId="0" fontId="1" fillId="2" borderId="7" xfId="0" applyFont="1" applyFill="1" applyBorder="1" applyAlignment="1">
      <alignment horizontal="left" vertical="top" shrinkToFit="1"/>
    </xf>
    <xf numFmtId="0" fontId="1" fillId="2" borderId="7" xfId="0" applyFont="1" applyFill="1" applyBorder="1" applyAlignment="1">
      <alignment horizontal="left" vertical="top" wrapText="1"/>
    </xf>
    <xf numFmtId="3" fontId="1" fillId="3" borderId="7" xfId="0" applyNumberFormat="1" applyFont="1" applyFill="1" applyBorder="1" applyAlignment="1" applyProtection="1">
      <alignment horizontal="right" vertical="top" shrinkToFit="1"/>
      <protection locked="0"/>
    </xf>
    <xf numFmtId="164" fontId="1" fillId="3" borderId="7" xfId="0" applyNumberFormat="1" applyFont="1" applyFill="1" applyBorder="1" applyAlignment="1" applyProtection="1">
      <alignment horizontal="right" vertical="top" shrinkToFit="1"/>
      <protection locked="0"/>
    </xf>
    <xf numFmtId="165" fontId="1" fillId="3" borderId="7" xfId="0" applyNumberFormat="1" applyFont="1" applyFill="1" applyBorder="1" applyAlignment="1" applyProtection="1">
      <alignment horizontal="right" vertical="top" shrinkToFit="1"/>
      <protection locked="0"/>
    </xf>
    <xf numFmtId="4" fontId="1" fillId="2" borderId="0" xfId="0" applyNumberFormat="1" applyFont="1" applyFill="1" applyAlignment="1">
      <alignment horizontal="right" vertical="top" shrinkToFit="1"/>
    </xf>
    <xf numFmtId="49" fontId="1" fillId="2" borderId="0" xfId="0" applyNumberFormat="1" applyFont="1" applyFill="1" applyAlignment="1">
      <alignment horizontal="right" vertical="top" shrinkToFit="1"/>
    </xf>
    <xf numFmtId="0" fontId="1" fillId="2" borderId="7" xfId="0" applyFont="1" applyFill="1" applyBorder="1"/>
    <xf numFmtId="0" fontId="4" fillId="2" borderId="7" xfId="0" applyFont="1" applyFill="1" applyBorder="1" applyAlignment="1">
      <alignment horizontal="right" vertical="top" wrapText="1"/>
    </xf>
    <xf numFmtId="3" fontId="1" fillId="2" borderId="7" xfId="0" applyNumberFormat="1" applyFont="1" applyFill="1" applyBorder="1" applyAlignment="1">
      <alignment horizontal="right" vertical="top" shrinkToFit="1"/>
    </xf>
    <xf numFmtId="164" fontId="1" fillId="2" borderId="7" xfId="0" applyNumberFormat="1" applyFont="1" applyFill="1" applyBorder="1" applyAlignment="1">
      <alignment horizontal="right" vertical="top" shrinkToFit="1"/>
    </xf>
    <xf numFmtId="165" fontId="1" fillId="2" borderId="7" xfId="0" applyNumberFormat="1" applyFont="1" applyFill="1" applyBorder="1" applyAlignment="1">
      <alignment horizontal="right" vertical="top" shrinkToFit="1"/>
    </xf>
    <xf numFmtId="4" fontId="4" fillId="2" borderId="0" xfId="0" applyNumberFormat="1" applyFont="1" applyFill="1" applyAlignment="1">
      <alignment horizontal="right" vertical="top" shrinkToFit="1"/>
    </xf>
    <xf numFmtId="0" fontId="1" fillId="2" borderId="8" xfId="0" applyFont="1" applyFill="1" applyBorder="1"/>
    <xf numFmtId="0" fontId="1" fillId="2" borderId="8" xfId="0" applyFont="1" applyFill="1" applyBorder="1" applyAlignment="1">
      <alignment shrinkToFit="1"/>
    </xf>
    <xf numFmtId="0" fontId="5" fillId="2" borderId="8" xfId="0" applyFont="1" applyFill="1" applyBorder="1" applyAlignment="1">
      <alignment shrinkToFit="1"/>
    </xf>
    <xf numFmtId="0" fontId="1" fillId="2" borderId="0" xfId="0" applyFont="1" applyFill="1" applyAlignment="1">
      <alignment shrinkToFit="1"/>
    </xf>
    <xf numFmtId="0" fontId="1" fillId="2" borderId="0" xfId="0" applyFont="1" applyFill="1" applyAlignment="1">
      <alignment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0" xfId="0" applyFont="1" applyFill="1"/>
    <xf numFmtId="0" fontId="3" fillId="2" borderId="0" xfId="0" applyFont="1" applyFill="1" applyAlignment="1">
      <alignment horizontal="center" vertical="center" wrapText="1"/>
    </xf>
    <xf numFmtId="0" fontId="1" fillId="2" borderId="1" xfId="0" applyFont="1" applyFill="1" applyBorder="1"/>
    <xf numFmtId="49" fontId="1" fillId="2" borderId="3" xfId="0" applyNumberFormat="1" applyFont="1" applyFill="1" applyBorder="1" applyAlignment="1">
      <alignment horizontal="center" vertical="center" wrapText="1" shrinkToFit="1"/>
    </xf>
    <xf numFmtId="49" fontId="1" fillId="2" borderId="5" xfId="0" applyNumberFormat="1" applyFont="1" applyFill="1" applyBorder="1" applyAlignment="1">
      <alignment horizontal="center" vertical="center" wrapText="1" shrinkToFit="1"/>
    </xf>
    <xf numFmtId="49" fontId="1" fillId="2" borderId="6" xfId="0" applyNumberFormat="1" applyFont="1" applyFill="1" applyBorder="1" applyAlignment="1">
      <alignment horizontal="center" vertical="center" wrapText="1" shrinkToFi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9"/>
  <sheetViews>
    <sheetView tabSelected="1" topLeftCell="B1" workbookViewId="0">
      <selection activeCell="H7" sqref="H7"/>
    </sheetView>
  </sheetViews>
  <sheetFormatPr defaultRowHeight="15" x14ac:dyDescent="0.25"/>
  <cols>
    <col min="1" max="1" width="0" hidden="1" customWidth="1"/>
    <col min="2" max="2" width="4.42578125" customWidth="1"/>
    <col min="3" max="3" width="25" customWidth="1"/>
    <col min="4" max="7" width="17.28515625" customWidth="1"/>
    <col min="8" max="8" width="18.5703125" customWidth="1"/>
    <col min="9" max="9" width="22" customWidth="1"/>
    <col min="10" max="10" width="21.28515625" customWidth="1"/>
    <col min="11" max="11" width="14.85546875" customWidth="1"/>
    <col min="12" max="12" width="16.7109375" customWidth="1"/>
    <col min="13" max="13" width="15.7109375" customWidth="1"/>
    <col min="14" max="14" width="16.7109375" customWidth="1"/>
    <col min="15" max="15" width="13.7109375" customWidth="1"/>
    <col min="16" max="16" width="17.5703125" customWidth="1"/>
    <col min="17" max="17" width="15.85546875" customWidth="1"/>
  </cols>
  <sheetData>
    <row r="1" spans="1:17" x14ac:dyDescent="0.25">
      <c r="A1" s="1"/>
      <c r="B1" s="1"/>
      <c r="C1" s="1"/>
      <c r="D1" s="36"/>
      <c r="E1" s="36"/>
      <c r="F1" s="36"/>
      <c r="G1" s="36"/>
      <c r="H1" s="36"/>
      <c r="I1" s="36"/>
      <c r="J1" s="1"/>
      <c r="K1" s="1"/>
      <c r="L1" s="1"/>
      <c r="M1" s="1"/>
      <c r="N1" s="2"/>
      <c r="O1" s="2"/>
      <c r="P1" s="1"/>
      <c r="Q1" s="1"/>
    </row>
    <row r="2" spans="1:17" ht="18" customHeight="1" x14ac:dyDescent="0.25">
      <c r="A2" s="1"/>
      <c r="B2" s="1"/>
      <c r="C2" s="37" t="s">
        <v>74</v>
      </c>
      <c r="D2" s="37"/>
      <c r="E2" s="37"/>
      <c r="F2" s="37"/>
      <c r="G2" s="37"/>
      <c r="H2" s="37"/>
      <c r="I2" s="37"/>
      <c r="J2" s="3"/>
      <c r="K2" s="4"/>
      <c r="L2" s="5"/>
      <c r="M2" s="5"/>
      <c r="N2" s="5"/>
      <c r="O2" s="5"/>
      <c r="P2" s="5"/>
      <c r="Q2" s="5"/>
    </row>
    <row r="3" spans="1:17" x14ac:dyDescent="0.25">
      <c r="A3" s="1"/>
      <c r="B3" s="6"/>
      <c r="C3" s="6"/>
      <c r="D3" s="38"/>
      <c r="E3" s="38"/>
      <c r="F3" s="38"/>
      <c r="G3" s="38"/>
      <c r="H3" s="38"/>
      <c r="I3" s="38"/>
      <c r="J3" s="1"/>
      <c r="K3" s="1"/>
      <c r="L3" s="1"/>
      <c r="M3" s="1"/>
      <c r="N3" s="1"/>
      <c r="O3" s="1"/>
      <c r="P3" s="1"/>
      <c r="Q3" s="1"/>
    </row>
    <row r="4" spans="1:17" x14ac:dyDescent="0.25">
      <c r="A4" s="7"/>
      <c r="B4" s="39" t="s">
        <v>0</v>
      </c>
      <c r="C4" s="39" t="s">
        <v>1</v>
      </c>
      <c r="D4" s="33" t="s">
        <v>2</v>
      </c>
      <c r="E4" s="33" t="s">
        <v>3</v>
      </c>
      <c r="F4" s="33" t="s">
        <v>4</v>
      </c>
      <c r="G4" s="33" t="s">
        <v>5</v>
      </c>
      <c r="H4" s="33" t="s">
        <v>6</v>
      </c>
      <c r="I4" s="33" t="s">
        <v>7</v>
      </c>
      <c r="J4" s="8"/>
      <c r="K4" s="4"/>
      <c r="L4" s="4"/>
      <c r="M4" s="4"/>
      <c r="N4" s="1"/>
      <c r="O4" s="1"/>
      <c r="P4" s="1"/>
      <c r="Q4" s="4"/>
    </row>
    <row r="5" spans="1:17" x14ac:dyDescent="0.25">
      <c r="A5" s="7"/>
      <c r="B5" s="40"/>
      <c r="C5" s="40"/>
      <c r="D5" s="34"/>
      <c r="E5" s="34"/>
      <c r="F5" s="34"/>
      <c r="G5" s="34"/>
      <c r="H5" s="34"/>
      <c r="I5" s="34"/>
      <c r="J5" s="8"/>
      <c r="K5" s="4"/>
      <c r="L5" s="4"/>
      <c r="M5" s="4"/>
      <c r="N5" s="1"/>
      <c r="O5" s="1"/>
      <c r="P5" s="1"/>
      <c r="Q5" s="4"/>
    </row>
    <row r="6" spans="1:17" ht="60.75" customHeight="1" x14ac:dyDescent="0.25">
      <c r="A6" s="7"/>
      <c r="B6" s="41"/>
      <c r="C6" s="41"/>
      <c r="D6" s="35"/>
      <c r="E6" s="35"/>
      <c r="F6" s="35"/>
      <c r="G6" s="35"/>
      <c r="H6" s="35"/>
      <c r="I6" s="35"/>
      <c r="J6" s="8"/>
      <c r="K6" s="4"/>
      <c r="L6" s="4"/>
      <c r="M6" s="4"/>
      <c r="N6" s="1"/>
      <c r="O6" s="1"/>
      <c r="P6" s="1"/>
      <c r="Q6" s="4"/>
    </row>
    <row r="7" spans="1:17" x14ac:dyDescent="0.25">
      <c r="A7" s="7"/>
      <c r="B7" s="9"/>
      <c r="C7" s="10" t="s">
        <v>8</v>
      </c>
      <c r="D7" s="11" t="s">
        <v>9</v>
      </c>
      <c r="E7" s="11" t="s">
        <v>9</v>
      </c>
      <c r="F7" s="11"/>
      <c r="G7" s="11"/>
      <c r="H7" s="11" t="s">
        <v>9</v>
      </c>
      <c r="I7" s="11"/>
      <c r="J7" s="8"/>
      <c r="K7" s="1"/>
      <c r="L7" s="1"/>
      <c r="M7" s="1"/>
      <c r="N7" s="1"/>
      <c r="O7" s="1"/>
      <c r="P7" s="1"/>
      <c r="Q7" s="1"/>
    </row>
    <row r="8" spans="1:17" ht="25.5" x14ac:dyDescent="0.25">
      <c r="A8" s="7"/>
      <c r="B8" s="12"/>
      <c r="C8" s="10" t="s">
        <v>10</v>
      </c>
      <c r="D8" s="13" t="s">
        <v>11</v>
      </c>
      <c r="E8" s="13" t="s">
        <v>12</v>
      </c>
      <c r="F8" s="13" t="s">
        <v>13</v>
      </c>
      <c r="G8" s="13" t="s">
        <v>14</v>
      </c>
      <c r="H8" s="13" t="s">
        <v>15</v>
      </c>
      <c r="I8" s="13" t="s">
        <v>16</v>
      </c>
      <c r="J8" s="8"/>
      <c r="K8" s="1"/>
      <c r="L8" s="1"/>
      <c r="M8" s="1"/>
      <c r="N8" s="1"/>
      <c r="O8" s="1"/>
      <c r="P8" s="1"/>
      <c r="Q8" s="1"/>
    </row>
    <row r="9" spans="1:17" x14ac:dyDescent="0.25">
      <c r="A9" s="14" t="s">
        <v>17</v>
      </c>
      <c r="B9" s="15" t="s">
        <v>18</v>
      </c>
      <c r="C9" s="16" t="s">
        <v>19</v>
      </c>
      <c r="D9" s="17">
        <v>32971</v>
      </c>
      <c r="E9" s="17">
        <v>5136</v>
      </c>
      <c r="F9" s="18">
        <v>1.1001270000000001</v>
      </c>
      <c r="G9" s="19">
        <v>0.97792480000000004</v>
      </c>
      <c r="H9" s="17">
        <v>5525.5218230451001</v>
      </c>
      <c r="I9" s="19">
        <v>1.1361866406000001</v>
      </c>
      <c r="J9" s="8"/>
      <c r="K9" s="20"/>
      <c r="L9" s="20"/>
      <c r="M9" s="21"/>
      <c r="N9" s="4"/>
      <c r="O9" s="4"/>
      <c r="P9" s="21"/>
      <c r="Q9" s="1"/>
    </row>
    <row r="10" spans="1:17" x14ac:dyDescent="0.25">
      <c r="A10" s="14" t="s">
        <v>17</v>
      </c>
      <c r="B10" s="15" t="s">
        <v>20</v>
      </c>
      <c r="C10" s="16" t="s">
        <v>21</v>
      </c>
      <c r="D10" s="17">
        <v>401505</v>
      </c>
      <c r="E10" s="17">
        <v>60170</v>
      </c>
      <c r="F10" s="18">
        <v>1.1001270000000001</v>
      </c>
      <c r="G10" s="19">
        <v>0.95670120000000003</v>
      </c>
      <c r="H10" s="17">
        <v>63328.493042722897</v>
      </c>
      <c r="I10" s="19">
        <v>1.0693421732999999</v>
      </c>
      <c r="J10" s="8"/>
      <c r="K10" s="20"/>
      <c r="L10" s="20"/>
      <c r="M10" s="21"/>
      <c r="N10" s="4"/>
      <c r="O10" s="4"/>
      <c r="P10" s="21"/>
      <c r="Q10" s="1"/>
    </row>
    <row r="11" spans="1:17" x14ac:dyDescent="0.25">
      <c r="A11" s="14" t="s">
        <v>17</v>
      </c>
      <c r="B11" s="15" t="s">
        <v>22</v>
      </c>
      <c r="C11" s="16" t="s">
        <v>23</v>
      </c>
      <c r="D11" s="17">
        <v>79936</v>
      </c>
      <c r="E11" s="17">
        <v>12054</v>
      </c>
      <c r="F11" s="18">
        <v>1.1001270000000001</v>
      </c>
      <c r="G11" s="19">
        <v>0.99234549999999999</v>
      </c>
      <c r="H11" s="17">
        <v>13159.425062747399</v>
      </c>
      <c r="I11" s="19">
        <v>1.116099728</v>
      </c>
      <c r="J11" s="8"/>
      <c r="K11" s="20"/>
      <c r="L11" s="20"/>
      <c r="M11" s="21"/>
      <c r="N11" s="4"/>
      <c r="O11" s="4"/>
      <c r="P11" s="21"/>
      <c r="Q11" s="1"/>
    </row>
    <row r="12" spans="1:17" x14ac:dyDescent="0.25">
      <c r="A12" s="14" t="s">
        <v>17</v>
      </c>
      <c r="B12" s="15" t="s">
        <v>24</v>
      </c>
      <c r="C12" s="16" t="s">
        <v>25</v>
      </c>
      <c r="D12" s="17">
        <v>30336</v>
      </c>
      <c r="E12" s="17">
        <v>4202</v>
      </c>
      <c r="F12" s="18">
        <v>1.1001270000000001</v>
      </c>
      <c r="G12" s="19">
        <v>0.99748499999999996</v>
      </c>
      <c r="H12" s="17">
        <v>4611.1074788602</v>
      </c>
      <c r="I12" s="19">
        <v>1.0305176367</v>
      </c>
      <c r="J12" s="8"/>
      <c r="K12" s="20"/>
      <c r="L12" s="20"/>
      <c r="M12" s="21"/>
      <c r="N12" s="4"/>
      <c r="O12" s="4"/>
      <c r="P12" s="21"/>
      <c r="Q12" s="1"/>
    </row>
    <row r="13" spans="1:17" x14ac:dyDescent="0.25">
      <c r="A13" s="14" t="s">
        <v>17</v>
      </c>
      <c r="B13" s="15" t="s">
        <v>26</v>
      </c>
      <c r="C13" s="16" t="s">
        <v>27</v>
      </c>
      <c r="D13" s="17">
        <v>31623</v>
      </c>
      <c r="E13" s="17">
        <v>4784</v>
      </c>
      <c r="F13" s="18">
        <v>1.1001270000000001</v>
      </c>
      <c r="G13" s="19">
        <v>0.97960369999999997</v>
      </c>
      <c r="H13" s="17">
        <v>5155.6616867408002</v>
      </c>
      <c r="I13" s="19">
        <v>1.1053246175</v>
      </c>
      <c r="J13" s="8"/>
      <c r="K13" s="20"/>
      <c r="L13" s="20"/>
      <c r="M13" s="21"/>
      <c r="N13" s="4"/>
      <c r="O13" s="4"/>
      <c r="P13" s="21"/>
      <c r="Q13" s="1"/>
    </row>
    <row r="14" spans="1:17" x14ac:dyDescent="0.25">
      <c r="A14" s="14" t="s">
        <v>17</v>
      </c>
      <c r="B14" s="15" t="s">
        <v>28</v>
      </c>
      <c r="C14" s="16" t="s">
        <v>29</v>
      </c>
      <c r="D14" s="17">
        <v>56041</v>
      </c>
      <c r="E14" s="17">
        <v>8930</v>
      </c>
      <c r="F14" s="18">
        <v>1.1001270000000001</v>
      </c>
      <c r="G14" s="19">
        <v>0.96488810000000003</v>
      </c>
      <c r="H14" s="17">
        <v>9479.1900955430992</v>
      </c>
      <c r="I14" s="19">
        <v>1.1467634849999999</v>
      </c>
      <c r="J14" s="8"/>
      <c r="K14" s="20"/>
      <c r="L14" s="20"/>
      <c r="M14" s="21"/>
      <c r="N14" s="4"/>
      <c r="O14" s="4"/>
      <c r="P14" s="21"/>
      <c r="Q14" s="1"/>
    </row>
    <row r="15" spans="1:17" x14ac:dyDescent="0.25">
      <c r="A15" s="14" t="s">
        <v>17</v>
      </c>
      <c r="B15" s="15" t="s">
        <v>30</v>
      </c>
      <c r="C15" s="16" t="s">
        <v>31</v>
      </c>
      <c r="D15" s="17">
        <v>38888</v>
      </c>
      <c r="E15" s="17">
        <v>6071</v>
      </c>
      <c r="F15" s="18">
        <v>1.0147919999999999</v>
      </c>
      <c r="G15" s="19">
        <v>0.99334330000000004</v>
      </c>
      <c r="H15" s="17">
        <v>6119.7916197821996</v>
      </c>
      <c r="I15" s="19">
        <v>1.0669142749</v>
      </c>
      <c r="J15" s="8"/>
      <c r="K15" s="20"/>
      <c r="L15" s="20"/>
      <c r="M15" s="21"/>
      <c r="N15" s="4"/>
      <c r="O15" s="4"/>
      <c r="P15" s="21"/>
      <c r="Q15" s="1"/>
    </row>
    <row r="16" spans="1:17" x14ac:dyDescent="0.25">
      <c r="A16" s="14" t="s">
        <v>17</v>
      </c>
      <c r="B16" s="15" t="s">
        <v>32</v>
      </c>
      <c r="C16" s="16" t="s">
        <v>33</v>
      </c>
      <c r="D16" s="17">
        <v>4162</v>
      </c>
      <c r="E16" s="17">
        <v>511</v>
      </c>
      <c r="F16" s="18">
        <v>0.76390400000000003</v>
      </c>
      <c r="G16" s="19">
        <v>1.1388895000000001</v>
      </c>
      <c r="H16" s="17">
        <v>444.57114699469997</v>
      </c>
      <c r="I16" s="19">
        <v>0.72418195129999996</v>
      </c>
      <c r="J16" s="8"/>
      <c r="K16" s="20"/>
      <c r="L16" s="20"/>
      <c r="M16" s="21"/>
      <c r="N16" s="4"/>
      <c r="O16" s="4"/>
      <c r="P16" s="21"/>
      <c r="Q16" s="1"/>
    </row>
    <row r="17" spans="1:17" x14ac:dyDescent="0.25">
      <c r="A17" s="14" t="s">
        <v>17</v>
      </c>
      <c r="B17" s="15" t="s">
        <v>34</v>
      </c>
      <c r="C17" s="16" t="s">
        <v>35</v>
      </c>
      <c r="D17" s="17">
        <v>16489</v>
      </c>
      <c r="E17" s="17">
        <v>2363</v>
      </c>
      <c r="F17" s="18">
        <v>0.89053000000000004</v>
      </c>
      <c r="G17" s="19">
        <v>1.0171732</v>
      </c>
      <c r="H17" s="17">
        <v>2140.4603392679001</v>
      </c>
      <c r="I17" s="19">
        <v>0.8800784089</v>
      </c>
      <c r="J17" s="8"/>
      <c r="K17" s="20"/>
      <c r="L17" s="20"/>
      <c r="M17" s="21"/>
      <c r="N17" s="4"/>
      <c r="O17" s="4"/>
      <c r="P17" s="21"/>
      <c r="Q17" s="1"/>
    </row>
    <row r="18" spans="1:17" x14ac:dyDescent="0.25">
      <c r="A18" s="14" t="s">
        <v>17</v>
      </c>
      <c r="B18" s="15" t="s">
        <v>36</v>
      </c>
      <c r="C18" s="16" t="s">
        <v>37</v>
      </c>
      <c r="D18" s="17">
        <v>15328</v>
      </c>
      <c r="E18" s="17">
        <v>2077</v>
      </c>
      <c r="F18" s="18">
        <v>0.82480799999999999</v>
      </c>
      <c r="G18" s="19">
        <v>1.0235236000000001</v>
      </c>
      <c r="H18" s="17">
        <v>1753.4251118546999</v>
      </c>
      <c r="I18" s="19">
        <v>0.77555076339999995</v>
      </c>
      <c r="J18" s="8"/>
      <c r="K18" s="20"/>
      <c r="L18" s="20"/>
      <c r="M18" s="21"/>
      <c r="N18" s="4"/>
      <c r="O18" s="4"/>
      <c r="P18" s="21"/>
      <c r="Q18" s="1"/>
    </row>
    <row r="19" spans="1:17" x14ac:dyDescent="0.25">
      <c r="A19" s="14" t="s">
        <v>17</v>
      </c>
      <c r="B19" s="15" t="s">
        <v>38</v>
      </c>
      <c r="C19" s="16" t="s">
        <v>39</v>
      </c>
      <c r="D19" s="17">
        <v>13949</v>
      </c>
      <c r="E19" s="17">
        <v>1948</v>
      </c>
      <c r="F19" s="18">
        <v>0.92405499999999996</v>
      </c>
      <c r="G19" s="19">
        <v>1.1770392000000001</v>
      </c>
      <c r="H19" s="17">
        <v>2118.7401700983</v>
      </c>
      <c r="I19" s="19">
        <v>1.0297768531</v>
      </c>
      <c r="J19" s="8"/>
      <c r="K19" s="20"/>
      <c r="L19" s="20"/>
      <c r="M19" s="21"/>
      <c r="N19" s="4"/>
      <c r="O19" s="4"/>
      <c r="P19" s="21"/>
      <c r="Q19" s="1"/>
    </row>
    <row r="20" spans="1:17" x14ac:dyDescent="0.25">
      <c r="A20" s="14" t="s">
        <v>17</v>
      </c>
      <c r="B20" s="15" t="s">
        <v>40</v>
      </c>
      <c r="C20" s="16" t="s">
        <v>41</v>
      </c>
      <c r="D20" s="17">
        <v>37451</v>
      </c>
      <c r="E20" s="17">
        <v>5373</v>
      </c>
      <c r="F20" s="18">
        <v>0.550064</v>
      </c>
      <c r="G20" s="19">
        <v>1.0350997</v>
      </c>
      <c r="H20" s="17">
        <v>3059.2308202590002</v>
      </c>
      <c r="I20" s="19">
        <v>0.55380557929999996</v>
      </c>
      <c r="J20" s="8"/>
      <c r="K20" s="20"/>
      <c r="L20" s="20"/>
      <c r="M20" s="21"/>
      <c r="N20" s="4"/>
      <c r="O20" s="4"/>
      <c r="P20" s="21"/>
      <c r="Q20" s="1"/>
    </row>
    <row r="21" spans="1:17" x14ac:dyDescent="0.25">
      <c r="A21" s="14" t="s">
        <v>17</v>
      </c>
      <c r="B21" s="15" t="s">
        <v>42</v>
      </c>
      <c r="C21" s="16" t="s">
        <v>43</v>
      </c>
      <c r="D21" s="17">
        <v>7902</v>
      </c>
      <c r="E21" s="17">
        <v>951</v>
      </c>
      <c r="F21" s="18">
        <v>0.74643499999999996</v>
      </c>
      <c r="G21" s="19">
        <v>1.1225670999999999</v>
      </c>
      <c r="H21" s="17">
        <v>796.86512799740001</v>
      </c>
      <c r="I21" s="19">
        <v>0.68368538450000005</v>
      </c>
      <c r="J21" s="8"/>
      <c r="K21" s="20"/>
      <c r="L21" s="20"/>
      <c r="M21" s="21"/>
      <c r="N21" s="4"/>
      <c r="O21" s="4"/>
      <c r="P21" s="21"/>
      <c r="Q21" s="1"/>
    </row>
    <row r="22" spans="1:17" x14ac:dyDescent="0.25">
      <c r="A22" s="14" t="s">
        <v>17</v>
      </c>
      <c r="B22" s="15" t="s">
        <v>44</v>
      </c>
      <c r="C22" s="16" t="s">
        <v>45</v>
      </c>
      <c r="D22" s="17">
        <v>20138</v>
      </c>
      <c r="E22" s="17">
        <v>2555</v>
      </c>
      <c r="F22" s="18">
        <v>0.79556800000000005</v>
      </c>
      <c r="G22" s="19">
        <v>1.0459886</v>
      </c>
      <c r="H22" s="17">
        <v>2126.1561745309</v>
      </c>
      <c r="I22" s="19">
        <v>0.71579279870000001</v>
      </c>
      <c r="J22" s="8"/>
      <c r="K22" s="20"/>
      <c r="L22" s="20"/>
      <c r="M22" s="21"/>
      <c r="N22" s="4"/>
      <c r="O22" s="4"/>
      <c r="P22" s="21"/>
      <c r="Q22" s="1"/>
    </row>
    <row r="23" spans="1:17" x14ac:dyDescent="0.25">
      <c r="A23" s="14" t="s">
        <v>17</v>
      </c>
      <c r="B23" s="15" t="s">
        <v>46</v>
      </c>
      <c r="C23" s="16" t="s">
        <v>47</v>
      </c>
      <c r="D23" s="17">
        <v>19437</v>
      </c>
      <c r="E23" s="17">
        <v>2546</v>
      </c>
      <c r="F23" s="18">
        <v>0.77583999999999997</v>
      </c>
      <c r="G23" s="19">
        <v>1.0931124000000001</v>
      </c>
      <c r="H23" s="17">
        <v>2159.2125059630998</v>
      </c>
      <c r="I23" s="19">
        <v>0.75313815770000003</v>
      </c>
      <c r="J23" s="8"/>
      <c r="K23" s="20"/>
      <c r="L23" s="20"/>
      <c r="M23" s="21"/>
      <c r="N23" s="4"/>
      <c r="O23" s="4"/>
      <c r="P23" s="21"/>
      <c r="Q23" s="1"/>
    </row>
    <row r="24" spans="1:17" x14ac:dyDescent="0.25">
      <c r="A24" s="14" t="s">
        <v>17</v>
      </c>
      <c r="B24" s="15" t="s">
        <v>48</v>
      </c>
      <c r="C24" s="16" t="s">
        <v>49</v>
      </c>
      <c r="D24" s="17">
        <v>17854</v>
      </c>
      <c r="E24" s="17">
        <v>2556</v>
      </c>
      <c r="F24" s="18">
        <v>0.78254800000000002</v>
      </c>
      <c r="G24" s="19">
        <v>1.1275056999999999</v>
      </c>
      <c r="H24" s="17">
        <v>2255.2286568182999</v>
      </c>
      <c r="I24" s="19">
        <v>0.85637415169999997</v>
      </c>
      <c r="J24" s="8"/>
      <c r="K24" s="20"/>
      <c r="L24" s="20"/>
      <c r="M24" s="21"/>
      <c r="N24" s="4"/>
      <c r="O24" s="4"/>
      <c r="P24" s="21"/>
      <c r="Q24" s="1"/>
    </row>
    <row r="25" spans="1:17" x14ac:dyDescent="0.25">
      <c r="A25" s="14" t="s">
        <v>17</v>
      </c>
      <c r="B25" s="15" t="s">
        <v>50</v>
      </c>
      <c r="C25" s="16" t="s">
        <v>51</v>
      </c>
      <c r="D25" s="17">
        <v>7738</v>
      </c>
      <c r="E25" s="17">
        <v>862</v>
      </c>
      <c r="F25" s="18">
        <v>0.73346599999999995</v>
      </c>
      <c r="G25" s="19">
        <v>1.1971232000000001</v>
      </c>
      <c r="H25" s="17">
        <v>756.87838023970005</v>
      </c>
      <c r="I25" s="19">
        <v>0.66314099110000002</v>
      </c>
      <c r="J25" s="8"/>
      <c r="K25" s="20"/>
      <c r="L25" s="20"/>
      <c r="M25" s="21"/>
      <c r="N25" s="4"/>
      <c r="O25" s="4"/>
      <c r="P25" s="21"/>
      <c r="Q25" s="1"/>
    </row>
    <row r="26" spans="1:17" x14ac:dyDescent="0.25">
      <c r="A26" s="14" t="s">
        <v>17</v>
      </c>
      <c r="B26" s="15" t="s">
        <v>52</v>
      </c>
      <c r="C26" s="16" t="s">
        <v>53</v>
      </c>
      <c r="D26" s="17">
        <v>9124</v>
      </c>
      <c r="E26" s="17">
        <v>1273</v>
      </c>
      <c r="F26" s="18">
        <v>0.82798899999999998</v>
      </c>
      <c r="G26" s="19">
        <v>1.0523807999999999</v>
      </c>
      <c r="H26" s="17">
        <v>1109.2409314669001</v>
      </c>
      <c r="I26" s="19">
        <v>0.82423131299999997</v>
      </c>
      <c r="J26" s="8"/>
      <c r="K26" s="20"/>
      <c r="L26" s="20"/>
      <c r="M26" s="21"/>
      <c r="N26" s="4"/>
      <c r="O26" s="4"/>
      <c r="P26" s="21"/>
      <c r="Q26" s="1"/>
    </row>
    <row r="27" spans="1:17" x14ac:dyDescent="0.25">
      <c r="A27" s="14" t="s">
        <v>17</v>
      </c>
      <c r="B27" s="15" t="s">
        <v>54</v>
      </c>
      <c r="C27" s="16" t="s">
        <v>55</v>
      </c>
      <c r="D27" s="17">
        <v>5422</v>
      </c>
      <c r="E27" s="17">
        <v>653</v>
      </c>
      <c r="F27" s="18">
        <v>0.87115399999999998</v>
      </c>
      <c r="G27" s="19">
        <v>1.1937061</v>
      </c>
      <c r="H27" s="17">
        <v>679.05590402710004</v>
      </c>
      <c r="I27" s="19">
        <v>0.84909154369999995</v>
      </c>
      <c r="J27" s="8"/>
      <c r="K27" s="20"/>
      <c r="L27" s="20"/>
      <c r="M27" s="21"/>
      <c r="N27" s="4"/>
      <c r="O27" s="4"/>
      <c r="P27" s="21"/>
      <c r="Q27" s="1"/>
    </row>
    <row r="28" spans="1:17" x14ac:dyDescent="0.25">
      <c r="A28" s="14" t="s">
        <v>17</v>
      </c>
      <c r="B28" s="15" t="s">
        <v>56</v>
      </c>
      <c r="C28" s="16" t="s">
        <v>57</v>
      </c>
      <c r="D28" s="17">
        <v>23094</v>
      </c>
      <c r="E28" s="17">
        <v>3542</v>
      </c>
      <c r="F28" s="18">
        <v>0.95066600000000001</v>
      </c>
      <c r="G28" s="19">
        <v>1.0344333999999999</v>
      </c>
      <c r="H28" s="17">
        <v>3483.2051470864999</v>
      </c>
      <c r="I28" s="19">
        <v>1.0225590373</v>
      </c>
      <c r="J28" s="8"/>
      <c r="K28" s="20"/>
      <c r="L28" s="20"/>
      <c r="M28" s="21"/>
      <c r="N28" s="4"/>
      <c r="O28" s="4"/>
      <c r="P28" s="21"/>
      <c r="Q28" s="1"/>
    </row>
    <row r="29" spans="1:17" x14ac:dyDescent="0.25">
      <c r="A29" s="14" t="s">
        <v>17</v>
      </c>
      <c r="B29" s="15" t="s">
        <v>58</v>
      </c>
      <c r="C29" s="16" t="s">
        <v>59</v>
      </c>
      <c r="D29" s="17">
        <v>9854</v>
      </c>
      <c r="E29" s="17">
        <v>1229</v>
      </c>
      <c r="F29" s="18">
        <v>0.88554999999999995</v>
      </c>
      <c r="G29" s="19">
        <v>1.1843074</v>
      </c>
      <c r="H29" s="17">
        <v>1288.930240808</v>
      </c>
      <c r="I29" s="19">
        <v>0.88679932650000004</v>
      </c>
      <c r="J29" s="8"/>
      <c r="K29" s="20"/>
      <c r="L29" s="20"/>
      <c r="M29" s="21"/>
      <c r="N29" s="4"/>
      <c r="O29" s="4"/>
      <c r="P29" s="21"/>
      <c r="Q29" s="1"/>
    </row>
    <row r="30" spans="1:17" x14ac:dyDescent="0.25">
      <c r="A30" s="14" t="s">
        <v>17</v>
      </c>
      <c r="B30" s="15" t="s">
        <v>60</v>
      </c>
      <c r="C30" s="16" t="s">
        <v>61</v>
      </c>
      <c r="D30" s="17">
        <v>32318</v>
      </c>
      <c r="E30" s="17">
        <v>5183</v>
      </c>
      <c r="F30" s="18">
        <v>0.95676499999999998</v>
      </c>
      <c r="G30" s="19">
        <v>1.054359</v>
      </c>
      <c r="H30" s="17">
        <v>5228.4745464952002</v>
      </c>
      <c r="I30" s="19">
        <v>1.0968292431</v>
      </c>
      <c r="J30" s="8"/>
      <c r="K30" s="20"/>
      <c r="L30" s="20"/>
      <c r="M30" s="21"/>
      <c r="N30" s="4"/>
      <c r="O30" s="4"/>
      <c r="P30" s="21"/>
      <c r="Q30" s="1"/>
    </row>
    <row r="31" spans="1:17" x14ac:dyDescent="0.25">
      <c r="A31" s="14" t="s">
        <v>17</v>
      </c>
      <c r="B31" s="15" t="s">
        <v>62</v>
      </c>
      <c r="C31" s="16" t="s">
        <v>63</v>
      </c>
      <c r="D31" s="17">
        <v>10195</v>
      </c>
      <c r="E31" s="17">
        <v>1460</v>
      </c>
      <c r="F31" s="18">
        <v>0.80688599999999999</v>
      </c>
      <c r="G31" s="19">
        <v>1.0168721999999999</v>
      </c>
      <c r="H31" s="17">
        <v>1197.929915275</v>
      </c>
      <c r="I31" s="19">
        <v>0.79662270390000001</v>
      </c>
      <c r="J31" s="8"/>
      <c r="K31" s="20"/>
      <c r="L31" s="20"/>
      <c r="M31" s="21"/>
      <c r="N31" s="4"/>
      <c r="O31" s="4"/>
      <c r="P31" s="21"/>
      <c r="Q31" s="1"/>
    </row>
    <row r="32" spans="1:17" x14ac:dyDescent="0.25">
      <c r="A32" s="14" t="s">
        <v>17</v>
      </c>
      <c r="B32" s="15" t="s">
        <v>64</v>
      </c>
      <c r="C32" s="16" t="s">
        <v>65</v>
      </c>
      <c r="D32" s="17">
        <v>10315</v>
      </c>
      <c r="E32" s="17">
        <v>1377</v>
      </c>
      <c r="F32" s="18">
        <v>0.64546499999999996</v>
      </c>
      <c r="G32" s="19">
        <v>1.1308001000000001</v>
      </c>
      <c r="H32" s="17">
        <v>1005.0611277745001</v>
      </c>
      <c r="I32" s="19">
        <v>0.66058961719999998</v>
      </c>
      <c r="J32" s="8"/>
      <c r="K32" s="20"/>
      <c r="L32" s="20"/>
      <c r="M32" s="21"/>
      <c r="N32" s="4"/>
      <c r="O32" s="4"/>
      <c r="P32" s="21"/>
      <c r="Q32" s="1"/>
    </row>
    <row r="33" spans="1:17" x14ac:dyDescent="0.25">
      <c r="A33" s="14" t="s">
        <v>17</v>
      </c>
      <c r="B33" s="15" t="s">
        <v>66</v>
      </c>
      <c r="C33" s="16" t="s">
        <v>67</v>
      </c>
      <c r="D33" s="17">
        <v>20547</v>
      </c>
      <c r="E33" s="17">
        <v>2839</v>
      </c>
      <c r="F33" s="18">
        <v>0.61227900000000002</v>
      </c>
      <c r="G33" s="19">
        <v>1.1133146</v>
      </c>
      <c r="H33" s="17">
        <v>1935.2303267745001</v>
      </c>
      <c r="I33" s="19">
        <v>0.63854681000000002</v>
      </c>
      <c r="J33" s="8"/>
      <c r="K33" s="20"/>
      <c r="L33" s="20"/>
      <c r="M33" s="21"/>
      <c r="N33" s="4"/>
      <c r="O33" s="4"/>
      <c r="P33" s="21"/>
      <c r="Q33" s="1"/>
    </row>
    <row r="34" spans="1:17" x14ac:dyDescent="0.25">
      <c r="A34" s="14" t="s">
        <v>17</v>
      </c>
      <c r="B34" s="15" t="s">
        <v>68</v>
      </c>
      <c r="C34" s="16" t="s">
        <v>69</v>
      </c>
      <c r="D34" s="17">
        <v>21942</v>
      </c>
      <c r="E34" s="17">
        <v>2867</v>
      </c>
      <c r="F34" s="18">
        <v>0.85116700000000001</v>
      </c>
      <c r="G34" s="19">
        <v>1.0753755</v>
      </c>
      <c r="H34" s="17">
        <v>2624.2343042438001</v>
      </c>
      <c r="I34" s="19">
        <v>0.81083949960000001</v>
      </c>
      <c r="J34" s="8"/>
      <c r="K34" s="20"/>
      <c r="L34" s="20"/>
      <c r="M34" s="21"/>
      <c r="N34" s="4"/>
      <c r="O34" s="4"/>
      <c r="P34" s="21"/>
      <c r="Q34" s="1"/>
    </row>
    <row r="35" spans="1:17" x14ac:dyDescent="0.25">
      <c r="A35" s="14" t="s">
        <v>17</v>
      </c>
      <c r="B35" s="15" t="s">
        <v>70</v>
      </c>
      <c r="C35" s="16" t="s">
        <v>71</v>
      </c>
      <c r="D35" s="17">
        <v>12473</v>
      </c>
      <c r="E35" s="17">
        <v>1792</v>
      </c>
      <c r="F35" s="18">
        <v>0.89567799999999997</v>
      </c>
      <c r="G35" s="19">
        <v>1.2745508000000001</v>
      </c>
      <c r="H35" s="17">
        <v>2045.7241037048</v>
      </c>
      <c r="I35" s="19">
        <v>1.1119484127999999</v>
      </c>
      <c r="J35" s="8"/>
      <c r="K35" s="20"/>
      <c r="L35" s="20"/>
      <c r="M35" s="21"/>
      <c r="N35" s="4"/>
      <c r="O35" s="4"/>
      <c r="P35" s="21"/>
      <c r="Q35" s="1"/>
    </row>
    <row r="36" spans="1:17" x14ac:dyDescent="0.25">
      <c r="A36" s="7"/>
      <c r="B36" s="22"/>
      <c r="C36" s="23" t="s">
        <v>72</v>
      </c>
      <c r="D36" s="24">
        <f ca="1">SUMIF(INDIRECT("R1C1",FALSE):INDIRECT("R65000C1",FALSE),"=1",INDIRECT("R1C[0]",FALSE):INDIRECT("R65000C[0]",FALSE))</f>
        <v>987032</v>
      </c>
      <c r="E36" s="24">
        <f ca="1">SUMIF(INDIRECT("R1C1",FALSE):INDIRECT("R65000C1",FALSE),"=1",INDIRECT("R1C[0]",FALSE):INDIRECT("R65000C[0]",FALSE))</f>
        <v>145304</v>
      </c>
      <c r="F36" s="25" t="s">
        <v>73</v>
      </c>
      <c r="G36" s="26" t="s">
        <v>73</v>
      </c>
      <c r="H36" s="24">
        <f ca="1">SUMIF(INDIRECT("R1C1",FALSE):INDIRECT("R65000C1",FALSE),"=1",INDIRECT("R1C[0]",FALSE):INDIRECT("R65000C[0]",FALSE))</f>
        <v>145587.04579112199</v>
      </c>
      <c r="I36" s="26" t="s">
        <v>73</v>
      </c>
      <c r="J36" s="8"/>
      <c r="K36" s="27"/>
      <c r="L36" s="21"/>
      <c r="M36" s="21"/>
      <c r="N36" s="21"/>
      <c r="O36" s="21"/>
      <c r="P36" s="21"/>
      <c r="Q36" s="1"/>
    </row>
    <row r="37" spans="1:17" x14ac:dyDescent="0.25">
      <c r="A37" s="1"/>
      <c r="B37" s="28"/>
      <c r="C37" s="29"/>
      <c r="D37" s="30"/>
      <c r="E37" s="30"/>
      <c r="F37" s="30"/>
      <c r="G37" s="30"/>
      <c r="H37" s="30"/>
      <c r="I37" s="30"/>
      <c r="J37" s="31"/>
      <c r="K37" s="31"/>
      <c r="L37" s="31"/>
      <c r="M37" s="31"/>
      <c r="N37" s="31"/>
      <c r="O37" s="1"/>
      <c r="P37" s="1"/>
      <c r="Q37" s="1"/>
    </row>
    <row r="38" spans="1:17" x14ac:dyDescent="0.25">
      <c r="A38" s="1"/>
      <c r="B38" s="1"/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</row>
    <row r="39" spans="1:17" x14ac:dyDescent="0.25">
      <c r="A39" s="1"/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1"/>
    </row>
  </sheetData>
  <mergeCells count="11">
    <mergeCell ref="I4:I6"/>
    <mergeCell ref="D1:I1"/>
    <mergeCell ref="C2:I2"/>
    <mergeCell ref="D3:I3"/>
    <mergeCell ref="B4:B6"/>
    <mergeCell ref="C4:C6"/>
    <mergeCell ref="D4:D6"/>
    <mergeCell ref="E4:E6"/>
    <mergeCell ref="F4:F6"/>
    <mergeCell ref="G4:G6"/>
    <mergeCell ref="H4:H6"/>
  </mergeCells>
  <pageMargins left="0.51181102362204722" right="0" top="0.35433070866141736" bottom="0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Бородулина Светлана Александровна</dc:creator>
  <cp:lastModifiedBy>Бородулина Светлана Александровна</cp:lastModifiedBy>
  <cp:lastPrinted>2021-10-27T08:03:19Z</cp:lastPrinted>
  <dcterms:created xsi:type="dcterms:W3CDTF">2021-10-27T07:06:29Z</dcterms:created>
  <dcterms:modified xsi:type="dcterms:W3CDTF">2021-10-27T08:10:23Z</dcterms:modified>
</cp:coreProperties>
</file>